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V:\_R_In_Process\Excel_Formulas_2013\Data Files\"/>
    </mc:Choice>
  </mc:AlternateContent>
  <bookViews>
    <workbookView xWindow="0" yWindow="0" windowWidth="19200" windowHeight="11595"/>
  </bookViews>
  <sheets>
    <sheet name="HR Sheet" sheetId="2" r:id="rId1"/>
    <sheet name="Invoice Sheet" sheetId="3" r:id="rId2"/>
    <sheet name="Project Sheet" sheetId="4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" i="4" l="1"/>
  <c r="H3" i="3" l="1"/>
  <c r="H4" i="3"/>
  <c r="H5" i="3"/>
  <c r="H6" i="3"/>
  <c r="H7" i="3"/>
  <c r="H8" i="3"/>
  <c r="H9" i="3"/>
  <c r="H10" i="3"/>
  <c r="H11" i="3"/>
  <c r="F3" i="3"/>
  <c r="F4" i="3"/>
  <c r="F5" i="3"/>
  <c r="F6" i="3"/>
  <c r="F7" i="3"/>
  <c r="F8" i="3"/>
  <c r="F9" i="3"/>
  <c r="F10" i="3"/>
  <c r="F11" i="3"/>
  <c r="D3" i="3"/>
  <c r="D4" i="3"/>
  <c r="D5" i="3"/>
  <c r="D6" i="3"/>
  <c r="D7" i="3"/>
  <c r="D8" i="3"/>
  <c r="D9" i="3"/>
  <c r="D10" i="3"/>
  <c r="D11" i="3"/>
  <c r="G3" i="3"/>
  <c r="G4" i="3"/>
  <c r="G5" i="3"/>
  <c r="G6" i="3"/>
  <c r="G7" i="3"/>
  <c r="G8" i="3"/>
  <c r="G9" i="3"/>
  <c r="G10" i="3"/>
  <c r="G11" i="3"/>
  <c r="E3" i="3"/>
  <c r="E4" i="3"/>
  <c r="E5" i="3"/>
  <c r="E6" i="3"/>
  <c r="E7" i="3"/>
  <c r="E8" i="3"/>
  <c r="E9" i="3"/>
  <c r="E10" i="3"/>
  <c r="E11" i="3"/>
  <c r="C3" i="3"/>
  <c r="C4" i="3"/>
  <c r="C5" i="3"/>
  <c r="C6" i="3"/>
  <c r="C7" i="3"/>
  <c r="C8" i="3"/>
  <c r="C9" i="3"/>
  <c r="C10" i="3"/>
  <c r="C11" i="3"/>
  <c r="H2" i="3"/>
  <c r="F2" i="3"/>
  <c r="D2" i="3"/>
  <c r="G2" i="3"/>
  <c r="E2" i="3"/>
  <c r="C2" i="3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5" i="2"/>
  <c r="C2" i="2" l="1"/>
  <c r="A2" i="2"/>
  <c r="F5" i="2" l="1"/>
  <c r="F8" i="2"/>
  <c r="F16" i="2"/>
  <c r="F24" i="2"/>
  <c r="F32" i="2"/>
  <c r="F28" i="2"/>
  <c r="F14" i="2"/>
  <c r="F31" i="2"/>
  <c r="F9" i="2"/>
  <c r="F17" i="2"/>
  <c r="F25" i="2"/>
  <c r="F33" i="2"/>
  <c r="F21" i="2"/>
  <c r="F30" i="2"/>
  <c r="F23" i="2"/>
  <c r="F10" i="2"/>
  <c r="F18" i="2"/>
  <c r="F26" i="2"/>
  <c r="F34" i="2"/>
  <c r="F12" i="2"/>
  <c r="F13" i="2"/>
  <c r="F22" i="2"/>
  <c r="F15" i="2"/>
  <c r="F11" i="2"/>
  <c r="F19" i="2"/>
  <c r="F27" i="2"/>
  <c r="F20" i="2"/>
  <c r="F29" i="2"/>
  <c r="F6" i="2"/>
  <c r="F7" i="2"/>
</calcChain>
</file>

<file path=xl/comments1.xml><?xml version="1.0" encoding="utf-8"?>
<comments xmlns="http://schemas.openxmlformats.org/spreadsheetml/2006/main">
  <authors>
    <author>Brian Ireson</author>
  </authors>
  <commentList>
    <comment ref="C2" authorId="0" shapeId="0">
      <text>
        <r>
          <rPr>
            <b/>
            <sz val="9"/>
            <color indexed="81"/>
            <rFont val="Tahoma"/>
            <family val="2"/>
          </rPr>
          <t>Brian Ireson:</t>
        </r>
        <r>
          <rPr>
            <sz val="9"/>
            <color indexed="81"/>
            <rFont val="Tahoma"/>
            <family val="2"/>
          </rPr>
          <t xml:space="preserve">
Use Drop-down to format first
Use format cells window to correct</t>
        </r>
      </text>
    </comment>
  </commentList>
</comments>
</file>

<file path=xl/sharedStrings.xml><?xml version="1.0" encoding="utf-8"?>
<sst xmlns="http://schemas.openxmlformats.org/spreadsheetml/2006/main" count="114" uniqueCount="81">
  <si>
    <t>Invoice Date</t>
  </si>
  <si>
    <t>Todays Date</t>
  </si>
  <si>
    <t>Time</t>
  </si>
  <si>
    <t>EMP ID</t>
  </si>
  <si>
    <t>MM</t>
  </si>
  <si>
    <t>First</t>
  </si>
  <si>
    <t>Last</t>
  </si>
  <si>
    <t>D.O.B.</t>
  </si>
  <si>
    <t>D.O.H.</t>
  </si>
  <si>
    <t>Age</t>
  </si>
  <si>
    <t>Probation</t>
  </si>
  <si>
    <t>Mr.</t>
  </si>
  <si>
    <t>Ms.</t>
  </si>
  <si>
    <t>Miss</t>
  </si>
  <si>
    <t>Dr.</t>
  </si>
  <si>
    <t>CLEM</t>
  </si>
  <si>
    <t>JONES</t>
  </si>
  <si>
    <t>CLARISSA</t>
  </si>
  <si>
    <t>STANLEY</t>
  </si>
  <si>
    <t>MONICA</t>
  </si>
  <si>
    <t>NITRON</t>
  </si>
  <si>
    <t>PIXIE</t>
  </si>
  <si>
    <t>DAVIS</t>
  </si>
  <si>
    <t>SANDY</t>
  </si>
  <si>
    <t>SMOTHERS</t>
  </si>
  <si>
    <t>MARILYN</t>
  </si>
  <si>
    <t>ZALE</t>
  </si>
  <si>
    <t>MERLIN</t>
  </si>
  <si>
    <t>TARGET</t>
  </si>
  <si>
    <t>HARRY</t>
  </si>
  <si>
    <t>MAUGER</t>
  </si>
  <si>
    <t>ROSIE</t>
  </si>
  <si>
    <t>ZUKUS</t>
  </si>
  <si>
    <t>TERESA</t>
  </si>
  <si>
    <t>BELMONT</t>
  </si>
  <si>
    <t>WALLY</t>
  </si>
  <si>
    <t>OZELLO</t>
  </si>
  <si>
    <t>MILES</t>
  </si>
  <si>
    <t>RINACK</t>
  </si>
  <si>
    <t>CHARLES</t>
  </si>
  <si>
    <t>HERN</t>
  </si>
  <si>
    <t>KENNETH</t>
  </si>
  <si>
    <t>GORTZ</t>
  </si>
  <si>
    <t>DAVID</t>
  </si>
  <si>
    <t>FUSS</t>
  </si>
  <si>
    <t>JOHN</t>
  </si>
  <si>
    <t>O'GRADY</t>
  </si>
  <si>
    <t>ODYER</t>
  </si>
  <si>
    <t>DEBORAH</t>
  </si>
  <si>
    <t>MCCLAW</t>
  </si>
  <si>
    <t>O'HARRA</t>
  </si>
  <si>
    <t>BRYAN</t>
  </si>
  <si>
    <t>SANSBURY</t>
  </si>
  <si>
    <t>ARRON</t>
  </si>
  <si>
    <t>SANTILLE</t>
  </si>
  <si>
    <t>LEON</t>
  </si>
  <si>
    <t>SAPP</t>
  </si>
  <si>
    <t>TERPAY</t>
  </si>
  <si>
    <t>CHAD</t>
  </si>
  <si>
    <t>WALTERS</t>
  </si>
  <si>
    <t>HAROLD</t>
  </si>
  <si>
    <t>JOHNSON</t>
  </si>
  <si>
    <t>CAROLYN</t>
  </si>
  <si>
    <t>EDWARDS</t>
  </si>
  <si>
    <t>ALAN</t>
  </si>
  <si>
    <t>EDGINGTON</t>
  </si>
  <si>
    <t>GROVER</t>
  </si>
  <si>
    <t>WEAVER</t>
  </si>
  <si>
    <t>Target Retiement</t>
  </si>
  <si>
    <t>30 Day</t>
  </si>
  <si>
    <t xml:space="preserve">60 Days </t>
  </si>
  <si>
    <t>90 Days</t>
  </si>
  <si>
    <t>Date of Payment</t>
  </si>
  <si>
    <t>3% interest Fee</t>
  </si>
  <si>
    <t>4% interest Fee</t>
  </si>
  <si>
    <t>5% interest Fee</t>
  </si>
  <si>
    <t>Payment Amount</t>
  </si>
  <si>
    <t>Project Start Date</t>
  </si>
  <si>
    <t>Project End Date</t>
  </si>
  <si>
    <t>Holidays</t>
  </si>
  <si>
    <t>No of Workdays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</si>
</sst>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(&quot;$&quot;* #,##0.00_);_(&quot;$&quot;* \(#,##0.00\);_(&quot;$&quot;* &quot;-&quot;??_);_(@_)"/>
    <numFmt numFmtId="167" formatCode="[$-409]h:mm\ AM/PM;@"/>
    <numFmt numFmtId="168" formatCode="#,##0\ ;\(#,##0\)"/>
    <numFmt numFmtId="169" formatCode="m/d/yy;@"/>
    <numFmt numFmtId="170" formatCode="&quot;$&quot;#,##0.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Helvetica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8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168" fontId="5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"/>
    </xf>
    <xf numFmtId="168" fontId="5" fillId="0" borderId="0" xfId="0" applyNumberFormat="1" applyFont="1" applyAlignment="1">
      <alignment horizontal="center"/>
    </xf>
    <xf numFmtId="1" fontId="5" fillId="0" borderId="0" xfId="0" applyNumberFormat="1" applyFont="1" applyAlignment="1">
      <alignment horizontal="center"/>
    </xf>
    <xf numFmtId="14" fontId="5" fillId="0" borderId="0" xfId="0" applyNumberFormat="1" applyFont="1"/>
    <xf numFmtId="169" fontId="5" fillId="0" borderId="0" xfId="0" applyNumberFormat="1" applyFont="1"/>
    <xf numFmtId="0" fontId="0" fillId="2" borderId="0" xfId="0" applyFill="1"/>
    <xf numFmtId="14" fontId="0" fillId="2" borderId="0" xfId="0" applyNumberFormat="1" applyFill="1"/>
    <xf numFmtId="14" fontId="0" fillId="2" borderId="0" xfId="0" applyNumberFormat="1" applyFill="1" applyAlignment="1">
      <alignment horizontal="center"/>
    </xf>
    <xf numFmtId="167" fontId="0" fillId="2" borderId="0" xfId="0" applyNumberFormat="1" applyFill="1" applyAlignment="1">
      <alignment horizontal="center"/>
    </xf>
    <xf numFmtId="169" fontId="0" fillId="0" borderId="0" xfId="0" applyNumberFormat="1"/>
    <xf numFmtId="170" fontId="0" fillId="0" borderId="0" xfId="1" applyNumberFormat="1" applyFont="1"/>
    <xf numFmtId="0" fontId="2" fillId="0" borderId="0" xfId="0" applyFont="1" applyAlignment="1">
      <alignment horizontal="center"/>
    </xf>
  </cellXfs>
  <cellStyles count="2">
    <cellStyle name="Currency" xfId="1" builtinId="4"/>
    <cellStyle name="Normal" xfId="0" builtinId="0"/>
  </cellStyles>
  <dxfs count="3"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34"/>
  <sheetViews>
    <sheetView tabSelected="1" workbookViewId="0">
      <selection activeCell="I5" sqref="I5"/>
    </sheetView>
  </sheetViews>
  <sheetFormatPr defaultRowHeight="15" x14ac:dyDescent="0.25"/>
  <cols>
    <col min="3" max="3" width="11.85546875" customWidth="1"/>
    <col min="4" max="4" width="12.85546875" customWidth="1"/>
    <col min="5" max="5" width="11.7109375" customWidth="1"/>
    <col min="7" max="8" width="11.7109375" customWidth="1"/>
    <col min="9" max="9" width="16.85546875" customWidth="1"/>
  </cols>
  <sheetData>
    <row r="1" spans="1:9" x14ac:dyDescent="0.25">
      <c r="A1" s="2" t="s">
        <v>1</v>
      </c>
      <c r="B1" s="2"/>
      <c r="C1" s="2" t="s">
        <v>2</v>
      </c>
      <c r="D1" s="2"/>
    </row>
    <row r="2" spans="1:9" x14ac:dyDescent="0.25">
      <c r="A2" s="13">
        <f ca="1">TODAY()</f>
        <v>42401</v>
      </c>
      <c r="B2" s="13"/>
      <c r="C2" s="14">
        <f ca="1">NOW()</f>
        <v>42401.683901041666</v>
      </c>
      <c r="D2" s="14"/>
    </row>
    <row r="4" spans="1:9" x14ac:dyDescent="0.25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9</v>
      </c>
      <c r="G4" s="6" t="s">
        <v>8</v>
      </c>
      <c r="H4" s="6" t="s">
        <v>10</v>
      </c>
      <c r="I4" s="6" t="s">
        <v>68</v>
      </c>
    </row>
    <row r="5" spans="1:9" x14ac:dyDescent="0.25">
      <c r="A5" s="8">
        <v>1001</v>
      </c>
      <c r="B5" s="7" t="s">
        <v>11</v>
      </c>
      <c r="C5" s="4" t="s">
        <v>15</v>
      </c>
      <c r="D5" t="s">
        <v>16</v>
      </c>
      <c r="E5" s="10">
        <v>15538</v>
      </c>
      <c r="F5" s="11">
        <f ca="1">YEAR($A$2)-YEAR(E5)</f>
        <v>74</v>
      </c>
      <c r="G5" s="9">
        <v>37138</v>
      </c>
      <c r="H5" s="12">
        <f>G5+90</f>
        <v>37228</v>
      </c>
      <c r="I5" s="12">
        <f>DATE(YEAR(G5)+30,MONTH(G5),DAY(G5))</f>
        <v>48095</v>
      </c>
    </row>
    <row r="6" spans="1:9" x14ac:dyDescent="0.25">
      <c r="A6" s="8">
        <v>1002</v>
      </c>
      <c r="B6" s="7" t="s">
        <v>12</v>
      </c>
      <c r="C6" s="4" t="s">
        <v>17</v>
      </c>
      <c r="D6" t="s">
        <v>18</v>
      </c>
      <c r="E6" s="10">
        <v>23265</v>
      </c>
      <c r="F6" s="11">
        <f t="shared" ref="F6:F34" ca="1" si="0">YEAR($A$2)-YEAR(E6)</f>
        <v>53</v>
      </c>
      <c r="G6" s="9">
        <v>41578</v>
      </c>
      <c r="H6" s="12">
        <f t="shared" ref="H6:H34" si="1">G6+90</f>
        <v>41668</v>
      </c>
      <c r="I6" s="12">
        <f t="shared" ref="I6:I34" si="2">DATE(YEAR(G6)+30,MONTH(G6),DAY(G6))</f>
        <v>52535</v>
      </c>
    </row>
    <row r="7" spans="1:9" x14ac:dyDescent="0.25">
      <c r="A7" s="8">
        <v>1003</v>
      </c>
      <c r="B7" s="7" t="s">
        <v>12</v>
      </c>
      <c r="C7" s="4" t="s">
        <v>19</v>
      </c>
      <c r="D7" t="s">
        <v>20</v>
      </c>
      <c r="E7" s="10">
        <v>10263</v>
      </c>
      <c r="F7" s="11">
        <f t="shared" ca="1" si="0"/>
        <v>88</v>
      </c>
      <c r="G7" s="9">
        <v>31863</v>
      </c>
      <c r="H7" s="12">
        <f t="shared" si="1"/>
        <v>31953</v>
      </c>
      <c r="I7" s="12">
        <f t="shared" si="2"/>
        <v>42821</v>
      </c>
    </row>
    <row r="8" spans="1:9" x14ac:dyDescent="0.25">
      <c r="A8" s="8">
        <v>1004</v>
      </c>
      <c r="B8" s="7" t="s">
        <v>13</v>
      </c>
      <c r="C8" s="4" t="s">
        <v>21</v>
      </c>
      <c r="D8" t="s">
        <v>22</v>
      </c>
      <c r="E8" s="10">
        <v>18539</v>
      </c>
      <c r="F8" s="11">
        <f t="shared" ca="1" si="0"/>
        <v>66</v>
      </c>
      <c r="G8" s="9">
        <v>40139</v>
      </c>
      <c r="H8" s="12">
        <f t="shared" si="1"/>
        <v>40229</v>
      </c>
      <c r="I8" s="12">
        <f t="shared" si="2"/>
        <v>51096</v>
      </c>
    </row>
    <row r="9" spans="1:9" x14ac:dyDescent="0.25">
      <c r="A9" s="8">
        <v>1005</v>
      </c>
      <c r="B9" s="7" t="s">
        <v>12</v>
      </c>
      <c r="C9" s="4" t="s">
        <v>23</v>
      </c>
      <c r="D9" t="s">
        <v>24</v>
      </c>
      <c r="E9" s="10">
        <v>22875</v>
      </c>
      <c r="F9" s="11">
        <f t="shared" ca="1" si="0"/>
        <v>54</v>
      </c>
      <c r="G9" s="9">
        <v>41553</v>
      </c>
      <c r="H9" s="12">
        <f t="shared" si="1"/>
        <v>41643</v>
      </c>
      <c r="I9" s="12">
        <f t="shared" si="2"/>
        <v>52510</v>
      </c>
    </row>
    <row r="10" spans="1:9" x14ac:dyDescent="0.25">
      <c r="A10" s="8">
        <v>1006</v>
      </c>
      <c r="B10" s="7" t="s">
        <v>14</v>
      </c>
      <c r="C10" s="4" t="s">
        <v>25</v>
      </c>
      <c r="D10" t="s">
        <v>26</v>
      </c>
      <c r="E10" s="10">
        <v>20271</v>
      </c>
      <c r="F10" s="11">
        <f t="shared" ca="1" si="0"/>
        <v>61</v>
      </c>
      <c r="G10" s="9">
        <v>41871</v>
      </c>
      <c r="H10" s="12">
        <f t="shared" si="1"/>
        <v>41961</v>
      </c>
      <c r="I10" s="12">
        <f t="shared" si="2"/>
        <v>52829</v>
      </c>
    </row>
    <row r="11" spans="1:9" x14ac:dyDescent="0.25">
      <c r="A11" s="8">
        <v>1007</v>
      </c>
      <c r="B11" s="7" t="s">
        <v>11</v>
      </c>
      <c r="C11" s="4" t="s">
        <v>27</v>
      </c>
      <c r="D11" t="s">
        <v>28</v>
      </c>
      <c r="E11" s="10">
        <v>14606</v>
      </c>
      <c r="F11" s="11">
        <f t="shared" ca="1" si="0"/>
        <v>77</v>
      </c>
      <c r="G11" s="9">
        <v>36206</v>
      </c>
      <c r="H11" s="12">
        <f t="shared" si="1"/>
        <v>36296</v>
      </c>
      <c r="I11" s="12">
        <f t="shared" si="2"/>
        <v>47164</v>
      </c>
    </row>
    <row r="12" spans="1:9" x14ac:dyDescent="0.25">
      <c r="A12" s="8">
        <v>1008</v>
      </c>
      <c r="B12" s="7" t="s">
        <v>12</v>
      </c>
      <c r="C12" s="4" t="s">
        <v>29</v>
      </c>
      <c r="D12" t="s">
        <v>30</v>
      </c>
      <c r="E12" s="10">
        <v>4682</v>
      </c>
      <c r="F12" s="11">
        <f t="shared" ca="1" si="0"/>
        <v>104</v>
      </c>
      <c r="G12" s="9">
        <v>26282</v>
      </c>
      <c r="H12" s="12">
        <f t="shared" si="1"/>
        <v>26372</v>
      </c>
      <c r="I12" s="12">
        <f t="shared" si="2"/>
        <v>37240</v>
      </c>
    </row>
    <row r="13" spans="1:9" x14ac:dyDescent="0.25">
      <c r="A13" s="8">
        <v>1009</v>
      </c>
      <c r="B13" s="7" t="s">
        <v>12</v>
      </c>
      <c r="C13" s="4" t="s">
        <v>31</v>
      </c>
      <c r="D13" t="s">
        <v>32</v>
      </c>
      <c r="E13" s="10">
        <v>14807</v>
      </c>
      <c r="F13" s="11">
        <f t="shared" ca="1" si="0"/>
        <v>76</v>
      </c>
      <c r="G13" s="9">
        <v>36407</v>
      </c>
      <c r="H13" s="12">
        <f t="shared" si="1"/>
        <v>36497</v>
      </c>
      <c r="I13" s="12">
        <f t="shared" si="2"/>
        <v>47365</v>
      </c>
    </row>
    <row r="14" spans="1:9" x14ac:dyDescent="0.25">
      <c r="A14" s="8">
        <v>1010</v>
      </c>
      <c r="B14" s="7" t="s">
        <v>14</v>
      </c>
      <c r="C14" s="4" t="s">
        <v>33</v>
      </c>
      <c r="D14" t="s">
        <v>34</v>
      </c>
      <c r="E14" s="10">
        <v>15056</v>
      </c>
      <c r="F14" s="11">
        <f t="shared" ca="1" si="0"/>
        <v>75</v>
      </c>
      <c r="G14" s="9">
        <v>36656</v>
      </c>
      <c r="H14" s="12">
        <f t="shared" si="1"/>
        <v>36746</v>
      </c>
      <c r="I14" s="12">
        <f t="shared" si="2"/>
        <v>47613</v>
      </c>
    </row>
    <row r="15" spans="1:9" x14ac:dyDescent="0.25">
      <c r="A15" s="8">
        <v>1011</v>
      </c>
      <c r="B15" s="7" t="s">
        <v>11</v>
      </c>
      <c r="C15" s="4" t="s">
        <v>35</v>
      </c>
      <c r="D15" t="s">
        <v>36</v>
      </c>
      <c r="E15" s="10">
        <v>19099</v>
      </c>
      <c r="F15" s="11">
        <f t="shared" ca="1" si="0"/>
        <v>64</v>
      </c>
      <c r="G15" s="9">
        <v>40699</v>
      </c>
      <c r="H15" s="12">
        <f t="shared" si="1"/>
        <v>40789</v>
      </c>
      <c r="I15" s="12">
        <f t="shared" si="2"/>
        <v>51657</v>
      </c>
    </row>
    <row r="16" spans="1:9" x14ac:dyDescent="0.25">
      <c r="A16" s="8">
        <v>1012</v>
      </c>
      <c r="B16" s="7" t="s">
        <v>11</v>
      </c>
      <c r="C16" s="4" t="s">
        <v>37</v>
      </c>
      <c r="D16" t="s">
        <v>38</v>
      </c>
      <c r="E16" s="10">
        <v>15719</v>
      </c>
      <c r="F16" s="11">
        <f t="shared" ca="1" si="0"/>
        <v>73</v>
      </c>
      <c r="G16" s="9">
        <v>37319</v>
      </c>
      <c r="H16" s="12">
        <f t="shared" si="1"/>
        <v>37409</v>
      </c>
      <c r="I16" s="12">
        <f t="shared" si="2"/>
        <v>48277</v>
      </c>
    </row>
    <row r="17" spans="1:9" x14ac:dyDescent="0.25">
      <c r="A17" s="8">
        <v>1012</v>
      </c>
      <c r="B17" s="7" t="s">
        <v>11</v>
      </c>
      <c r="C17" s="4" t="s">
        <v>37</v>
      </c>
      <c r="D17" t="s">
        <v>38</v>
      </c>
      <c r="E17" s="10">
        <v>15719</v>
      </c>
      <c r="F17" s="11">
        <f t="shared" ca="1" si="0"/>
        <v>73</v>
      </c>
      <c r="G17" s="9">
        <v>40224</v>
      </c>
      <c r="H17" s="12">
        <f t="shared" si="1"/>
        <v>40314</v>
      </c>
      <c r="I17" s="12">
        <f t="shared" si="2"/>
        <v>51181</v>
      </c>
    </row>
    <row r="18" spans="1:9" x14ac:dyDescent="0.25">
      <c r="A18" s="8">
        <v>1013</v>
      </c>
      <c r="B18" s="7" t="s">
        <v>14</v>
      </c>
      <c r="C18" s="4" t="s">
        <v>39</v>
      </c>
      <c r="D18" t="s">
        <v>40</v>
      </c>
      <c r="E18" s="10">
        <v>18624</v>
      </c>
      <c r="F18" s="11">
        <f t="shared" ca="1" si="0"/>
        <v>66</v>
      </c>
      <c r="G18" s="9">
        <v>41389</v>
      </c>
      <c r="H18" s="12">
        <f t="shared" si="1"/>
        <v>41479</v>
      </c>
      <c r="I18" s="12">
        <f t="shared" si="2"/>
        <v>52346</v>
      </c>
    </row>
    <row r="19" spans="1:9" x14ac:dyDescent="0.25">
      <c r="A19" s="8">
        <v>1014</v>
      </c>
      <c r="B19" s="7" t="s">
        <v>13</v>
      </c>
      <c r="C19" s="4" t="s">
        <v>41</v>
      </c>
      <c r="D19" t="s">
        <v>42</v>
      </c>
      <c r="E19" s="10">
        <v>21250</v>
      </c>
      <c r="F19" s="11">
        <f t="shared" ca="1" si="0"/>
        <v>58</v>
      </c>
      <c r="G19" s="9">
        <v>27615</v>
      </c>
      <c r="H19" s="12">
        <f t="shared" si="1"/>
        <v>27705</v>
      </c>
      <c r="I19" s="12">
        <f t="shared" si="2"/>
        <v>38573</v>
      </c>
    </row>
    <row r="20" spans="1:9" x14ac:dyDescent="0.25">
      <c r="A20" s="8">
        <v>1015</v>
      </c>
      <c r="B20" s="7" t="s">
        <v>12</v>
      </c>
      <c r="C20" s="4" t="s">
        <v>43</v>
      </c>
      <c r="D20" t="s">
        <v>44</v>
      </c>
      <c r="E20" s="10">
        <v>28660</v>
      </c>
      <c r="F20" s="11">
        <f t="shared" ca="1" si="0"/>
        <v>38</v>
      </c>
      <c r="G20" s="9">
        <v>36444</v>
      </c>
      <c r="H20" s="12">
        <f t="shared" si="1"/>
        <v>36534</v>
      </c>
      <c r="I20" s="12">
        <f t="shared" si="2"/>
        <v>47402</v>
      </c>
    </row>
    <row r="21" spans="1:9" x14ac:dyDescent="0.25">
      <c r="A21" s="8">
        <v>1016</v>
      </c>
      <c r="B21" s="7" t="s">
        <v>14</v>
      </c>
      <c r="C21" s="4" t="s">
        <v>45</v>
      </c>
      <c r="D21" t="s">
        <v>46</v>
      </c>
      <c r="E21" s="10">
        <v>14844</v>
      </c>
      <c r="F21" s="11">
        <f t="shared" ca="1" si="0"/>
        <v>76</v>
      </c>
      <c r="G21" s="9">
        <v>37404</v>
      </c>
      <c r="H21" s="12">
        <f t="shared" si="1"/>
        <v>37494</v>
      </c>
      <c r="I21" s="12">
        <f t="shared" si="2"/>
        <v>48362</v>
      </c>
    </row>
    <row r="22" spans="1:9" x14ac:dyDescent="0.25">
      <c r="A22" s="8">
        <v>1017</v>
      </c>
      <c r="B22" s="7" t="s">
        <v>11</v>
      </c>
      <c r="C22" s="4" t="s">
        <v>27</v>
      </c>
      <c r="D22" t="s">
        <v>47</v>
      </c>
      <c r="E22" s="10">
        <v>15804</v>
      </c>
      <c r="F22" s="11">
        <f t="shared" ca="1" si="0"/>
        <v>73</v>
      </c>
      <c r="G22" s="9">
        <v>26660</v>
      </c>
      <c r="H22" s="12">
        <f t="shared" si="1"/>
        <v>26750</v>
      </c>
      <c r="I22" s="12">
        <f t="shared" si="2"/>
        <v>37617</v>
      </c>
    </row>
    <row r="23" spans="1:9" x14ac:dyDescent="0.25">
      <c r="A23" s="8">
        <v>1018</v>
      </c>
      <c r="B23" s="7" t="s">
        <v>11</v>
      </c>
      <c r="C23" s="4" t="s">
        <v>48</v>
      </c>
      <c r="D23" t="s">
        <v>49</v>
      </c>
      <c r="E23" s="10">
        <v>19670</v>
      </c>
      <c r="F23" s="11">
        <f t="shared" ca="1" si="0"/>
        <v>63</v>
      </c>
      <c r="G23" s="9">
        <v>39622</v>
      </c>
      <c r="H23" s="12">
        <f t="shared" si="1"/>
        <v>39712</v>
      </c>
      <c r="I23" s="12">
        <f t="shared" si="2"/>
        <v>50579</v>
      </c>
    </row>
    <row r="24" spans="1:9" x14ac:dyDescent="0.25">
      <c r="A24" s="8">
        <v>1018</v>
      </c>
      <c r="B24" s="7" t="s">
        <v>11</v>
      </c>
      <c r="C24" s="4" t="s">
        <v>48</v>
      </c>
      <c r="D24" t="s">
        <v>49</v>
      </c>
      <c r="E24" s="10">
        <v>23322</v>
      </c>
      <c r="F24" s="11">
        <f t="shared" ca="1" si="0"/>
        <v>53</v>
      </c>
      <c r="G24" s="9">
        <v>40665</v>
      </c>
      <c r="H24" s="12">
        <f t="shared" si="1"/>
        <v>40755</v>
      </c>
      <c r="I24" s="12">
        <f t="shared" si="2"/>
        <v>51623</v>
      </c>
    </row>
    <row r="25" spans="1:9" x14ac:dyDescent="0.25">
      <c r="A25" s="8">
        <v>1019</v>
      </c>
      <c r="B25" s="7" t="s">
        <v>11</v>
      </c>
      <c r="C25" s="4" t="s">
        <v>43</v>
      </c>
      <c r="D25" t="s">
        <v>50</v>
      </c>
      <c r="E25" s="10">
        <v>18022</v>
      </c>
      <c r="F25" s="11">
        <f t="shared" ca="1" si="0"/>
        <v>67</v>
      </c>
      <c r="G25" s="9">
        <v>34719</v>
      </c>
      <c r="H25" s="12">
        <f t="shared" si="1"/>
        <v>34809</v>
      </c>
      <c r="I25" s="12">
        <f t="shared" si="2"/>
        <v>45677</v>
      </c>
    </row>
    <row r="26" spans="1:9" x14ac:dyDescent="0.25">
      <c r="A26" s="8">
        <v>1020</v>
      </c>
      <c r="B26" s="7" t="s">
        <v>11</v>
      </c>
      <c r="C26" s="4" t="s">
        <v>51</v>
      </c>
      <c r="D26" t="s">
        <v>52</v>
      </c>
      <c r="E26" s="10">
        <v>19065</v>
      </c>
      <c r="F26" s="11">
        <f t="shared" ca="1" si="0"/>
        <v>64</v>
      </c>
      <c r="G26" s="9">
        <v>28077</v>
      </c>
      <c r="H26" s="12">
        <f t="shared" si="1"/>
        <v>28167</v>
      </c>
      <c r="I26" s="12">
        <f t="shared" si="2"/>
        <v>39034</v>
      </c>
    </row>
    <row r="27" spans="1:9" x14ac:dyDescent="0.25">
      <c r="A27" s="8">
        <v>1021</v>
      </c>
      <c r="B27" s="7" t="s">
        <v>11</v>
      </c>
      <c r="C27" s="4" t="s">
        <v>53</v>
      </c>
      <c r="D27" t="s">
        <v>54</v>
      </c>
      <c r="E27" s="10">
        <v>13119</v>
      </c>
      <c r="F27" s="11">
        <f t="shared" ca="1" si="0"/>
        <v>81</v>
      </c>
      <c r="G27" s="9">
        <v>41496</v>
      </c>
      <c r="H27" s="12">
        <f t="shared" si="1"/>
        <v>41586</v>
      </c>
      <c r="I27" s="12">
        <f t="shared" si="2"/>
        <v>52453</v>
      </c>
    </row>
    <row r="28" spans="1:9" x14ac:dyDescent="0.25">
      <c r="A28" s="8">
        <v>1022</v>
      </c>
      <c r="B28" s="7" t="s">
        <v>11</v>
      </c>
      <c r="C28" s="4" t="s">
        <v>55</v>
      </c>
      <c r="D28" t="s">
        <v>56</v>
      </c>
      <c r="E28" s="10">
        <v>6477</v>
      </c>
      <c r="F28" s="11">
        <f t="shared" ca="1" si="0"/>
        <v>99</v>
      </c>
      <c r="G28" s="9">
        <v>35795</v>
      </c>
      <c r="H28" s="12">
        <f t="shared" si="1"/>
        <v>35885</v>
      </c>
      <c r="I28" s="12">
        <f t="shared" si="2"/>
        <v>46752</v>
      </c>
    </row>
    <row r="29" spans="1:9" x14ac:dyDescent="0.25">
      <c r="A29" s="8">
        <v>1023</v>
      </c>
      <c r="B29" s="7" t="s">
        <v>11</v>
      </c>
      <c r="C29" s="4" t="s">
        <v>39</v>
      </c>
      <c r="D29" t="s">
        <v>57</v>
      </c>
      <c r="E29" s="10">
        <v>21357</v>
      </c>
      <c r="F29" s="11">
        <f t="shared" ca="1" si="0"/>
        <v>58</v>
      </c>
      <c r="G29" s="9">
        <v>39201</v>
      </c>
      <c r="H29" s="12">
        <f t="shared" si="1"/>
        <v>39291</v>
      </c>
      <c r="I29" s="12">
        <f t="shared" si="2"/>
        <v>50159</v>
      </c>
    </row>
    <row r="30" spans="1:9" x14ac:dyDescent="0.25">
      <c r="A30" s="8">
        <v>1024</v>
      </c>
      <c r="B30" s="7" t="s">
        <v>11</v>
      </c>
      <c r="C30" s="4" t="s">
        <v>58</v>
      </c>
      <c r="D30" t="s">
        <v>59</v>
      </c>
      <c r="E30" s="10">
        <v>14195</v>
      </c>
      <c r="F30" s="11">
        <f t="shared" ca="1" si="0"/>
        <v>78</v>
      </c>
      <c r="G30" s="9">
        <v>30361</v>
      </c>
      <c r="H30" s="12">
        <f t="shared" si="1"/>
        <v>30451</v>
      </c>
      <c r="I30" s="12">
        <f t="shared" si="2"/>
        <v>41319</v>
      </c>
    </row>
    <row r="31" spans="1:9" x14ac:dyDescent="0.25">
      <c r="A31" s="8">
        <v>1025</v>
      </c>
      <c r="B31" s="7" t="s">
        <v>13</v>
      </c>
      <c r="C31" s="4" t="s">
        <v>60</v>
      </c>
      <c r="D31" t="s">
        <v>61</v>
      </c>
      <c r="E31" s="10">
        <v>17601</v>
      </c>
      <c r="F31" s="11">
        <f t="shared" ca="1" si="0"/>
        <v>68</v>
      </c>
      <c r="G31" s="9">
        <v>28958</v>
      </c>
      <c r="H31" s="12">
        <f t="shared" si="1"/>
        <v>29048</v>
      </c>
      <c r="I31" s="12">
        <f t="shared" si="2"/>
        <v>39916</v>
      </c>
    </row>
    <row r="32" spans="1:9" x14ac:dyDescent="0.25">
      <c r="A32" s="8">
        <v>1026</v>
      </c>
      <c r="B32" s="7" t="s">
        <v>14</v>
      </c>
      <c r="C32" s="4" t="s">
        <v>62</v>
      </c>
      <c r="D32" t="s">
        <v>63</v>
      </c>
      <c r="E32" s="10">
        <v>8761</v>
      </c>
      <c r="F32" s="11">
        <f t="shared" ca="1" si="0"/>
        <v>93</v>
      </c>
      <c r="G32" s="9">
        <v>42124</v>
      </c>
      <c r="H32" s="12">
        <f t="shared" si="1"/>
        <v>42214</v>
      </c>
      <c r="I32" s="12">
        <f t="shared" si="2"/>
        <v>53082</v>
      </c>
    </row>
    <row r="33" spans="1:9" x14ac:dyDescent="0.25">
      <c r="A33" s="8">
        <v>1027</v>
      </c>
      <c r="B33" s="7" t="s">
        <v>14</v>
      </c>
      <c r="C33" s="4" t="s">
        <v>64</v>
      </c>
      <c r="D33" t="s">
        <v>65</v>
      </c>
      <c r="E33" s="10">
        <v>7358</v>
      </c>
      <c r="F33" s="11">
        <f t="shared" ca="1" si="0"/>
        <v>96</v>
      </c>
      <c r="G33" s="9">
        <v>30111</v>
      </c>
      <c r="H33" s="12">
        <f t="shared" si="1"/>
        <v>30201</v>
      </c>
      <c r="I33" s="12">
        <f t="shared" si="2"/>
        <v>41069</v>
      </c>
    </row>
    <row r="34" spans="1:9" x14ac:dyDescent="0.25">
      <c r="A34" s="8">
        <v>1028</v>
      </c>
      <c r="B34" s="7" t="s">
        <v>12</v>
      </c>
      <c r="C34" s="4" t="s">
        <v>66</v>
      </c>
      <c r="D34" t="s">
        <v>67</v>
      </c>
      <c r="E34" s="10">
        <v>20524</v>
      </c>
      <c r="F34" s="11">
        <f t="shared" ca="1" si="0"/>
        <v>60</v>
      </c>
      <c r="G34" s="9">
        <v>41897</v>
      </c>
      <c r="H34" s="12">
        <f t="shared" si="1"/>
        <v>41987</v>
      </c>
      <c r="I34" s="12">
        <f t="shared" si="2"/>
        <v>52855</v>
      </c>
    </row>
  </sheetData>
  <mergeCells count="4">
    <mergeCell ref="A1:B1"/>
    <mergeCell ref="C1:D1"/>
    <mergeCell ref="A2:B2"/>
    <mergeCell ref="C2:D2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>
      <selection activeCell="A4" sqref="A4"/>
    </sheetView>
  </sheetViews>
  <sheetFormatPr defaultRowHeight="15" x14ac:dyDescent="0.25"/>
  <cols>
    <col min="1" max="1" width="15.7109375" customWidth="1"/>
    <col min="2" max="2" width="17.5703125" customWidth="1"/>
    <col min="3" max="6" width="15.7109375" customWidth="1"/>
    <col min="7" max="7" width="15.85546875" bestFit="1" customWidth="1"/>
    <col min="8" max="8" width="15.85546875" customWidth="1"/>
    <col min="9" max="9" width="18.28515625" customWidth="1"/>
  </cols>
  <sheetData>
    <row r="1" spans="1:9" x14ac:dyDescent="0.25">
      <c r="A1" t="s">
        <v>0</v>
      </c>
      <c r="B1" t="s">
        <v>76</v>
      </c>
      <c r="C1" t="s">
        <v>69</v>
      </c>
      <c r="D1" t="s">
        <v>73</v>
      </c>
      <c r="E1" t="s">
        <v>70</v>
      </c>
      <c r="F1" t="s">
        <v>74</v>
      </c>
      <c r="G1" t="s">
        <v>71</v>
      </c>
      <c r="H1" t="s">
        <v>75</v>
      </c>
      <c r="I1" t="s">
        <v>72</v>
      </c>
    </row>
    <row r="2" spans="1:9" x14ac:dyDescent="0.25">
      <c r="A2" s="1">
        <v>42401</v>
      </c>
      <c r="B2" s="16">
        <v>300</v>
      </c>
      <c r="C2" s="15">
        <f>A2+30</f>
        <v>42431</v>
      </c>
      <c r="D2" s="16">
        <f>(B2*3%)+B2</f>
        <v>309</v>
      </c>
      <c r="E2" s="15">
        <f>A2+60</f>
        <v>42461</v>
      </c>
      <c r="F2" s="16">
        <f>(B2*4%)+B2</f>
        <v>312</v>
      </c>
      <c r="G2" s="15">
        <f>A2+90</f>
        <v>42491</v>
      </c>
      <c r="H2" s="16">
        <f>(B2*5%)+B2</f>
        <v>315</v>
      </c>
      <c r="I2" s="1">
        <v>42450</v>
      </c>
    </row>
    <row r="3" spans="1:9" x14ac:dyDescent="0.25">
      <c r="A3" s="1">
        <v>42019</v>
      </c>
      <c r="B3">
        <v>156.55000000000001</v>
      </c>
      <c r="C3" s="15">
        <f t="shared" ref="C3:C11" si="0">A3+30</f>
        <v>42049</v>
      </c>
      <c r="D3" s="16">
        <f t="shared" ref="D3:D11" si="1">(B3*3%)+B3</f>
        <v>161.24650000000003</v>
      </c>
      <c r="E3" s="15">
        <f t="shared" ref="E3:E11" si="2">A3+60</f>
        <v>42079</v>
      </c>
      <c r="F3" s="16">
        <f t="shared" ref="F3:F11" si="3">(B3*4%)+B3</f>
        <v>162.81200000000001</v>
      </c>
      <c r="G3" s="15">
        <f t="shared" ref="G3:G11" si="4">A3+90</f>
        <v>42109</v>
      </c>
      <c r="H3" s="16">
        <f t="shared" ref="H3:H11" si="5">(B3*5%)+B3</f>
        <v>164.3775</v>
      </c>
      <c r="I3" s="1">
        <v>42061</v>
      </c>
    </row>
    <row r="4" spans="1:9" x14ac:dyDescent="0.25">
      <c r="C4" s="15">
        <f t="shared" si="0"/>
        <v>30</v>
      </c>
      <c r="D4" s="16">
        <f t="shared" si="1"/>
        <v>0</v>
      </c>
      <c r="E4" s="15">
        <f t="shared" si="2"/>
        <v>60</v>
      </c>
      <c r="F4" s="16">
        <f t="shared" si="3"/>
        <v>0</v>
      </c>
      <c r="G4" s="15">
        <f t="shared" si="4"/>
        <v>90</v>
      </c>
      <c r="H4" s="16">
        <f t="shared" si="5"/>
        <v>0</v>
      </c>
      <c r="I4" s="1"/>
    </row>
    <row r="5" spans="1:9" x14ac:dyDescent="0.25">
      <c r="C5" s="15">
        <f t="shared" si="0"/>
        <v>30</v>
      </c>
      <c r="D5" s="16">
        <f t="shared" si="1"/>
        <v>0</v>
      </c>
      <c r="E5" s="15">
        <f t="shared" si="2"/>
        <v>60</v>
      </c>
      <c r="F5" s="16">
        <f t="shared" si="3"/>
        <v>0</v>
      </c>
      <c r="G5" s="15">
        <f t="shared" si="4"/>
        <v>90</v>
      </c>
      <c r="H5" s="16">
        <f t="shared" si="5"/>
        <v>0</v>
      </c>
      <c r="I5" s="1"/>
    </row>
    <row r="6" spans="1:9" x14ac:dyDescent="0.25">
      <c r="C6" s="15">
        <f t="shared" si="0"/>
        <v>30</v>
      </c>
      <c r="D6" s="16">
        <f t="shared" si="1"/>
        <v>0</v>
      </c>
      <c r="E6" s="15">
        <f t="shared" si="2"/>
        <v>60</v>
      </c>
      <c r="F6" s="16">
        <f t="shared" si="3"/>
        <v>0</v>
      </c>
      <c r="G6" s="15">
        <f t="shared" si="4"/>
        <v>90</v>
      </c>
      <c r="H6" s="16">
        <f t="shared" si="5"/>
        <v>0</v>
      </c>
      <c r="I6" s="1"/>
    </row>
    <row r="7" spans="1:9" x14ac:dyDescent="0.25">
      <c r="C7" s="15">
        <f t="shared" si="0"/>
        <v>30</v>
      </c>
      <c r="D7" s="16">
        <f t="shared" si="1"/>
        <v>0</v>
      </c>
      <c r="E7" s="15">
        <f t="shared" si="2"/>
        <v>60</v>
      </c>
      <c r="F7" s="16">
        <f t="shared" si="3"/>
        <v>0</v>
      </c>
      <c r="G7" s="15">
        <f t="shared" si="4"/>
        <v>90</v>
      </c>
      <c r="H7" s="16">
        <f t="shared" si="5"/>
        <v>0</v>
      </c>
      <c r="I7" s="1"/>
    </row>
    <row r="8" spans="1:9" x14ac:dyDescent="0.25">
      <c r="C8" s="15">
        <f t="shared" si="0"/>
        <v>30</v>
      </c>
      <c r="D8" s="16">
        <f t="shared" si="1"/>
        <v>0</v>
      </c>
      <c r="E8" s="15">
        <f t="shared" si="2"/>
        <v>60</v>
      </c>
      <c r="F8" s="16">
        <f t="shared" si="3"/>
        <v>0</v>
      </c>
      <c r="G8" s="15">
        <f t="shared" si="4"/>
        <v>90</v>
      </c>
      <c r="H8" s="16">
        <f t="shared" si="5"/>
        <v>0</v>
      </c>
      <c r="I8" s="1"/>
    </row>
    <row r="9" spans="1:9" x14ac:dyDescent="0.25">
      <c r="C9" s="15">
        <f t="shared" si="0"/>
        <v>30</v>
      </c>
      <c r="D9" s="16">
        <f t="shared" si="1"/>
        <v>0</v>
      </c>
      <c r="E9" s="15">
        <f t="shared" si="2"/>
        <v>60</v>
      </c>
      <c r="F9" s="16">
        <f t="shared" si="3"/>
        <v>0</v>
      </c>
      <c r="G9" s="15">
        <f t="shared" si="4"/>
        <v>90</v>
      </c>
      <c r="H9" s="16">
        <f t="shared" si="5"/>
        <v>0</v>
      </c>
      <c r="I9" s="1"/>
    </row>
    <row r="10" spans="1:9" x14ac:dyDescent="0.25">
      <c r="C10" s="15">
        <f t="shared" si="0"/>
        <v>30</v>
      </c>
      <c r="D10" s="16">
        <f t="shared" si="1"/>
        <v>0</v>
      </c>
      <c r="E10" s="15">
        <f t="shared" si="2"/>
        <v>60</v>
      </c>
      <c r="F10" s="16">
        <f t="shared" si="3"/>
        <v>0</v>
      </c>
      <c r="G10" s="15">
        <f t="shared" si="4"/>
        <v>90</v>
      </c>
      <c r="H10" s="16">
        <f t="shared" si="5"/>
        <v>0</v>
      </c>
      <c r="I10" s="1"/>
    </row>
    <row r="11" spans="1:9" x14ac:dyDescent="0.25">
      <c r="C11" s="15">
        <f t="shared" si="0"/>
        <v>30</v>
      </c>
      <c r="D11" s="16">
        <f t="shared" si="1"/>
        <v>0</v>
      </c>
      <c r="E11" s="15">
        <f t="shared" si="2"/>
        <v>60</v>
      </c>
      <c r="F11" s="16">
        <f t="shared" si="3"/>
        <v>0</v>
      </c>
      <c r="G11" s="15">
        <f t="shared" si="4"/>
        <v>90</v>
      </c>
      <c r="H11" s="16">
        <f t="shared" si="5"/>
        <v>0</v>
      </c>
      <c r="I11" s="1"/>
    </row>
  </sheetData>
  <conditionalFormatting sqref="I2">
    <cfRule type="expression" dxfId="2" priority="1">
      <formula>$I$2&gt;$G$2</formula>
    </cfRule>
    <cfRule type="expression" dxfId="1" priority="2">
      <formula>$I$2&gt;$E$2</formula>
    </cfRule>
    <cfRule type="expression" dxfId="0" priority="3">
      <formula>$I$2&gt;$C$2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>
      <selection activeCell="D32" sqref="D32"/>
    </sheetView>
  </sheetViews>
  <sheetFormatPr defaultRowHeight="15" x14ac:dyDescent="0.25"/>
  <cols>
    <col min="2" max="2" width="10.7109375" bestFit="1" customWidth="1"/>
  </cols>
  <sheetData>
    <row r="1" spans="1:5" x14ac:dyDescent="0.25">
      <c r="A1" s="17" t="s">
        <v>77</v>
      </c>
      <c r="B1" s="17"/>
      <c r="D1" s="17" t="s">
        <v>80</v>
      </c>
      <c r="E1" s="17"/>
    </row>
    <row r="2" spans="1:5" x14ac:dyDescent="0.25">
      <c r="A2" s="3">
        <v>42421</v>
      </c>
      <c r="B2" s="2"/>
      <c r="D2" s="2">
        <f t="shared" ref="D2:E2" si="0">NETWORKDAYS(A2,A4,B7:B17)</f>
        <v>199</v>
      </c>
      <c r="E2" s="2"/>
    </row>
    <row r="3" spans="1:5" x14ac:dyDescent="0.25">
      <c r="A3" s="17" t="s">
        <v>78</v>
      </c>
      <c r="B3" s="17"/>
    </row>
    <row r="4" spans="1:5" x14ac:dyDescent="0.25">
      <c r="A4" s="3">
        <v>42707</v>
      </c>
      <c r="B4" s="2"/>
    </row>
    <row r="7" spans="1:5" x14ac:dyDescent="0.25">
      <c r="A7" s="5" t="s">
        <v>79</v>
      </c>
      <c r="B7" s="1">
        <v>42370</v>
      </c>
    </row>
    <row r="8" spans="1:5" x14ac:dyDescent="0.25">
      <c r="B8" s="1">
        <v>42387</v>
      </c>
    </row>
    <row r="9" spans="1:5" x14ac:dyDescent="0.25">
      <c r="B9" s="1">
        <v>42415</v>
      </c>
    </row>
    <row r="10" spans="1:5" x14ac:dyDescent="0.25">
      <c r="B10" s="1">
        <v>42520</v>
      </c>
    </row>
    <row r="11" spans="1:5" x14ac:dyDescent="0.25">
      <c r="B11" s="1">
        <v>42555</v>
      </c>
    </row>
    <row r="12" spans="1:5" x14ac:dyDescent="0.25">
      <c r="B12" s="1">
        <v>42618</v>
      </c>
    </row>
    <row r="13" spans="1:5" x14ac:dyDescent="0.25">
      <c r="B13" s="1">
        <v>42653</v>
      </c>
    </row>
    <row r="14" spans="1:5" x14ac:dyDescent="0.25">
      <c r="B14" s="1">
        <v>42685</v>
      </c>
    </row>
    <row r="15" spans="1:5" x14ac:dyDescent="0.25">
      <c r="B15" s="1">
        <v>42698</v>
      </c>
    </row>
    <row r="16" spans="1:5" x14ac:dyDescent="0.25">
      <c r="B16" s="1">
        <v>42729</v>
      </c>
    </row>
    <row r="17" spans="2:2" x14ac:dyDescent="0.25">
      <c r="B17" s="1">
        <v>42735</v>
      </c>
    </row>
  </sheetData>
  <mergeCells count="6">
    <mergeCell ref="A1:B1"/>
    <mergeCell ref="A3:B3"/>
    <mergeCell ref="A2:B2"/>
    <mergeCell ref="A4:B4"/>
    <mergeCell ref="D1:E1"/>
    <mergeCell ref="D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HR Sheet</vt:lpstr>
      <vt:lpstr>Invoice Sheet</vt:lpstr>
      <vt:lpstr>Project Sheet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Ireson</dc:creator>
  <cp:lastModifiedBy>Brian Ireson</cp:lastModifiedBy>
  <dcterms:created xsi:type="dcterms:W3CDTF">2016-02-01T17:47:40Z</dcterms:created>
  <dcterms:modified xsi:type="dcterms:W3CDTF">2016-02-01T22:09:01Z</dcterms:modified>
</cp:coreProperties>
</file>